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A31DD454-ACF2-4946-9CB2-B1BAEF9B87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առաջարկներ'!$A$5:$U$6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7" i="1" l="1"/>
  <c r="AK8" i="1"/>
  <c r="AK9" i="1"/>
  <c r="AK10" i="1"/>
  <c r="AK11" i="1"/>
  <c r="AK12" i="1"/>
  <c r="AK13" i="1"/>
  <c r="AK14" i="1"/>
  <c r="AK15" i="1"/>
  <c r="AK16" i="1"/>
  <c r="AK17" i="1"/>
  <c r="AK18" i="1"/>
  <c r="AK6" i="1"/>
  <c r="AD18" i="1"/>
  <c r="AE18" i="1" s="1"/>
  <c r="AB18" i="1" s="1"/>
  <c r="AA18" i="1"/>
  <c r="AD17" i="1"/>
  <c r="AE17" i="1" s="1"/>
  <c r="AB17" i="1" s="1"/>
  <c r="AA17" i="1"/>
  <c r="AD16" i="1"/>
  <c r="AE16" i="1" s="1"/>
  <c r="AB16" i="1" s="1"/>
  <c r="AA16" i="1"/>
  <c r="AD15" i="1"/>
  <c r="AE15" i="1" s="1"/>
  <c r="AB15" i="1" s="1"/>
  <c r="AA15" i="1"/>
  <c r="AD14" i="1"/>
  <c r="AE14" i="1" s="1"/>
  <c r="AB14" i="1" s="1"/>
  <c r="AA14" i="1"/>
  <c r="AD13" i="1"/>
  <c r="AE13" i="1" s="1"/>
  <c r="AB13" i="1" s="1"/>
  <c r="AA13" i="1"/>
  <c r="AD12" i="1"/>
  <c r="AE12" i="1" s="1"/>
  <c r="AB12" i="1" s="1"/>
  <c r="AA12" i="1"/>
  <c r="AD11" i="1"/>
  <c r="AE11" i="1" s="1"/>
  <c r="AB11" i="1" s="1"/>
  <c r="AA11" i="1"/>
  <c r="AD10" i="1"/>
  <c r="AE10" i="1" s="1"/>
  <c r="AB10" i="1" s="1"/>
  <c r="AA10" i="1"/>
  <c r="AD9" i="1"/>
  <c r="AE9" i="1" s="1"/>
  <c r="AB9" i="1" s="1"/>
  <c r="AA9" i="1"/>
  <c r="AD8" i="1"/>
  <c r="AE8" i="1" s="1"/>
  <c r="AB8" i="1" s="1"/>
  <c r="AA8" i="1"/>
  <c r="AD7" i="1"/>
  <c r="AE7" i="1" s="1"/>
  <c r="AB7" i="1" s="1"/>
  <c r="AA7" i="1"/>
  <c r="AD6" i="1"/>
  <c r="AE6" i="1" s="1"/>
  <c r="AB6" i="1" s="1"/>
  <c r="AA6" i="1"/>
  <c r="AI18" i="1"/>
  <c r="AJ18" i="1" s="1"/>
  <c r="AG18" i="1" s="1"/>
  <c r="AF18" i="1"/>
  <c r="AI17" i="1"/>
  <c r="AJ17" i="1" s="1"/>
  <c r="AG17" i="1" s="1"/>
  <c r="AF17" i="1"/>
  <c r="AI16" i="1"/>
  <c r="AJ16" i="1" s="1"/>
  <c r="AG16" i="1" s="1"/>
  <c r="AF16" i="1"/>
  <c r="AI15" i="1"/>
  <c r="AJ15" i="1" s="1"/>
  <c r="AG15" i="1" s="1"/>
  <c r="AF15" i="1"/>
  <c r="AI14" i="1"/>
  <c r="AJ14" i="1" s="1"/>
  <c r="AG14" i="1" s="1"/>
  <c r="AF14" i="1"/>
  <c r="AI13" i="1"/>
  <c r="AJ13" i="1" s="1"/>
  <c r="AG13" i="1" s="1"/>
  <c r="AF13" i="1"/>
  <c r="AI12" i="1"/>
  <c r="AJ12" i="1" s="1"/>
  <c r="AG12" i="1" s="1"/>
  <c r="AF12" i="1"/>
  <c r="AI11" i="1"/>
  <c r="AJ11" i="1" s="1"/>
  <c r="AG11" i="1" s="1"/>
  <c r="AF11" i="1"/>
  <c r="AI10" i="1"/>
  <c r="AJ10" i="1" s="1"/>
  <c r="AG10" i="1" s="1"/>
  <c r="AF10" i="1"/>
  <c r="AI9" i="1"/>
  <c r="AJ9" i="1" s="1"/>
  <c r="AG9" i="1" s="1"/>
  <c r="AF9" i="1"/>
  <c r="AI8" i="1"/>
  <c r="AJ8" i="1" s="1"/>
  <c r="AG8" i="1" s="1"/>
  <c r="AF8" i="1"/>
  <c r="AI7" i="1"/>
  <c r="AJ7" i="1" s="1"/>
  <c r="AG7" i="1" s="1"/>
  <c r="AF7" i="1"/>
  <c r="AI6" i="1"/>
  <c r="AJ6" i="1" s="1"/>
  <c r="AG6" i="1" s="1"/>
  <c r="AF6" i="1"/>
  <c r="O7" i="1"/>
  <c r="O8" i="1"/>
  <c r="O9" i="1"/>
  <c r="O10" i="1"/>
  <c r="O11" i="1"/>
  <c r="O12" i="1"/>
  <c r="O13" i="1"/>
  <c r="O14" i="1"/>
  <c r="O15" i="1"/>
  <c r="O16" i="1"/>
  <c r="O17" i="1"/>
  <c r="O18" i="1"/>
  <c r="O6" i="1"/>
  <c r="Y18" i="1" l="1"/>
  <c r="Z18" i="1" s="1"/>
  <c r="W18" i="1" s="1"/>
  <c r="V18" i="1"/>
  <c r="T18" i="1"/>
  <c r="U18" i="1" s="1"/>
  <c r="R18" i="1" s="1"/>
  <c r="Q18" i="1"/>
  <c r="P18" i="1"/>
  <c r="M18" i="1" s="1"/>
  <c r="L18" i="1"/>
  <c r="Y17" i="1"/>
  <c r="Z17" i="1" s="1"/>
  <c r="W17" i="1" s="1"/>
  <c r="V17" i="1"/>
  <c r="T17" i="1"/>
  <c r="U17" i="1" s="1"/>
  <c r="R17" i="1" s="1"/>
  <c r="Q17" i="1"/>
  <c r="P17" i="1"/>
  <c r="M17" i="1" s="1"/>
  <c r="L17" i="1"/>
  <c r="Y16" i="1"/>
  <c r="Z16" i="1" s="1"/>
  <c r="W16" i="1" s="1"/>
  <c r="V16" i="1"/>
  <c r="T16" i="1"/>
  <c r="U16" i="1" s="1"/>
  <c r="R16" i="1" s="1"/>
  <c r="Q16" i="1"/>
  <c r="P16" i="1"/>
  <c r="M16" i="1" s="1"/>
  <c r="L16" i="1"/>
  <c r="Y15" i="1"/>
  <c r="Z15" i="1" s="1"/>
  <c r="W15" i="1" s="1"/>
  <c r="V15" i="1"/>
  <c r="T15" i="1"/>
  <c r="U15" i="1" s="1"/>
  <c r="R15" i="1" s="1"/>
  <c r="Q15" i="1"/>
  <c r="P15" i="1"/>
  <c r="M15" i="1" s="1"/>
  <c r="L15" i="1"/>
  <c r="Y14" i="1"/>
  <c r="Z14" i="1" s="1"/>
  <c r="W14" i="1" s="1"/>
  <c r="V14" i="1"/>
  <c r="T14" i="1"/>
  <c r="U14" i="1" s="1"/>
  <c r="R14" i="1" s="1"/>
  <c r="Q14" i="1"/>
  <c r="P14" i="1"/>
  <c r="M14" i="1" s="1"/>
  <c r="L14" i="1"/>
  <c r="Y13" i="1"/>
  <c r="Z13" i="1" s="1"/>
  <c r="W13" i="1" s="1"/>
  <c r="V13" i="1"/>
  <c r="T13" i="1"/>
  <c r="U13" i="1" s="1"/>
  <c r="R13" i="1" s="1"/>
  <c r="Q13" i="1"/>
  <c r="P13" i="1"/>
  <c r="M13" i="1" s="1"/>
  <c r="L13" i="1"/>
  <c r="Y12" i="1"/>
  <c r="Z12" i="1" s="1"/>
  <c r="W12" i="1" s="1"/>
  <c r="V12" i="1"/>
  <c r="T12" i="1"/>
  <c r="U12" i="1" s="1"/>
  <c r="R12" i="1" s="1"/>
  <c r="Q12" i="1"/>
  <c r="P12" i="1"/>
  <c r="M12" i="1" s="1"/>
  <c r="L12" i="1"/>
  <c r="Y11" i="1"/>
  <c r="Z11" i="1" s="1"/>
  <c r="W11" i="1" s="1"/>
  <c r="V11" i="1"/>
  <c r="T11" i="1"/>
  <c r="U11" i="1" s="1"/>
  <c r="R11" i="1" s="1"/>
  <c r="Q11" i="1"/>
  <c r="P11" i="1"/>
  <c r="M11" i="1" s="1"/>
  <c r="L11" i="1"/>
  <c r="Y10" i="1"/>
  <c r="Z10" i="1" s="1"/>
  <c r="W10" i="1" s="1"/>
  <c r="V10" i="1"/>
  <c r="T10" i="1"/>
  <c r="U10" i="1" s="1"/>
  <c r="R10" i="1" s="1"/>
  <c r="Q10" i="1"/>
  <c r="P10" i="1"/>
  <c r="M10" i="1" s="1"/>
  <c r="L10" i="1"/>
  <c r="Y9" i="1"/>
  <c r="Z9" i="1" s="1"/>
  <c r="W9" i="1" s="1"/>
  <c r="V9" i="1"/>
  <c r="T9" i="1"/>
  <c r="U9" i="1" s="1"/>
  <c r="R9" i="1" s="1"/>
  <c r="Q9" i="1"/>
  <c r="P9" i="1"/>
  <c r="M9" i="1" s="1"/>
  <c r="L9" i="1"/>
  <c r="Y8" i="1"/>
  <c r="Z8" i="1" s="1"/>
  <c r="W8" i="1" s="1"/>
  <c r="V8" i="1"/>
  <c r="T8" i="1"/>
  <c r="U8" i="1" s="1"/>
  <c r="R8" i="1" s="1"/>
  <c r="Q8" i="1"/>
  <c r="P8" i="1"/>
  <c r="M8" i="1" s="1"/>
  <c r="L8" i="1"/>
  <c r="Y7" i="1"/>
  <c r="Z7" i="1" s="1"/>
  <c r="W7" i="1" s="1"/>
  <c r="V7" i="1"/>
  <c r="T7" i="1"/>
  <c r="U7" i="1" s="1"/>
  <c r="R7" i="1" s="1"/>
  <c r="Q7" i="1"/>
  <c r="P7" i="1"/>
  <c r="M7" i="1" s="1"/>
  <c r="L7" i="1"/>
  <c r="Y6" i="1"/>
  <c r="Z6" i="1" s="1"/>
  <c r="W6" i="1" s="1"/>
  <c r="V6" i="1"/>
  <c r="T6" i="1"/>
  <c r="U6" i="1" s="1"/>
  <c r="R6" i="1" s="1"/>
  <c r="Q6" i="1"/>
  <c r="P6" i="1"/>
  <c r="M6" i="1" s="1"/>
  <c r="L6" i="1"/>
  <c r="J18" i="1"/>
  <c r="K18" i="1" s="1"/>
  <c r="H18" i="1" s="1"/>
  <c r="G18" i="1"/>
  <c r="J17" i="1"/>
  <c r="K17" i="1" s="1"/>
  <c r="H17" i="1" s="1"/>
  <c r="G17" i="1"/>
  <c r="J16" i="1"/>
  <c r="K16" i="1" s="1"/>
  <c r="H16" i="1" s="1"/>
  <c r="G16" i="1"/>
  <c r="J15" i="1"/>
  <c r="K15" i="1" s="1"/>
  <c r="H15" i="1" s="1"/>
  <c r="G15" i="1"/>
  <c r="J14" i="1"/>
  <c r="K14" i="1" s="1"/>
  <c r="H14" i="1" s="1"/>
  <c r="G14" i="1"/>
  <c r="J13" i="1"/>
  <c r="K13" i="1" s="1"/>
  <c r="H13" i="1" s="1"/>
  <c r="G13" i="1"/>
  <c r="J12" i="1"/>
  <c r="K12" i="1" s="1"/>
  <c r="H12" i="1" s="1"/>
  <c r="G12" i="1"/>
  <c r="J11" i="1"/>
  <c r="K11" i="1" s="1"/>
  <c r="H11" i="1" s="1"/>
  <c r="G11" i="1"/>
  <c r="J10" i="1"/>
  <c r="K10" i="1" s="1"/>
  <c r="H10" i="1" s="1"/>
  <c r="G10" i="1"/>
  <c r="J9" i="1"/>
  <c r="K9" i="1" s="1"/>
  <c r="H9" i="1" s="1"/>
  <c r="G9" i="1"/>
  <c r="J8" i="1"/>
  <c r="K8" i="1" s="1"/>
  <c r="H8" i="1" s="1"/>
  <c r="G8" i="1"/>
  <c r="J7" i="1"/>
  <c r="K7" i="1" s="1"/>
  <c r="H7" i="1" s="1"/>
  <c r="G7" i="1"/>
  <c r="G6" i="1"/>
  <c r="J6" i="1"/>
  <c r="K6" i="1" s="1"/>
  <c r="H6" i="1" s="1"/>
  <c r="E7" i="1"/>
  <c r="E8" i="1"/>
  <c r="E9" i="1"/>
  <c r="E10" i="1"/>
  <c r="E11" i="1"/>
  <c r="E12" i="1"/>
  <c r="E13" i="1"/>
  <c r="E14" i="1"/>
  <c r="E15" i="1"/>
  <c r="E16" i="1"/>
  <c r="E17" i="1"/>
  <c r="E18" i="1"/>
  <c r="E6" i="1"/>
</calcChain>
</file>

<file path=xl/sharedStrings.xml><?xml version="1.0" encoding="utf-8"?>
<sst xmlns="http://schemas.openxmlformats.org/spreadsheetml/2006/main" count="68" uniqueCount="41">
  <si>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</si>
  <si>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</si>
  <si>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</si>
  <si>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</si>
  <si>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</si>
  <si>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</si>
  <si>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</si>
  <si>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</si>
  <si>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</si>
  <si>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</si>
  <si>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</si>
  <si>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</si>
  <si>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</si>
  <si>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</si>
  <si>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Ճեմասրահի և ընդունարանի կահույք</t>
  </si>
  <si>
    <t>Անվտանգության սենյակի սեղան</t>
  </si>
  <si>
    <t xml:space="preserve">Խոհանոցային կլոր սեղան </t>
  </si>
  <si>
    <t>Ընդունարանաի կահույք</t>
  </si>
  <si>
    <t xml:space="preserve">Պահարան </t>
  </si>
  <si>
    <t xml:space="preserve">Խոհանոցային պահարան </t>
  </si>
  <si>
    <t>Ղեկավարի սեղան</t>
  </si>
  <si>
    <t>Աշխատակիցների սեղան</t>
  </si>
  <si>
    <t>Քննարկումների սեղան</t>
  </si>
  <si>
    <t>Հագուստի մետաղական կախիչ</t>
  </si>
  <si>
    <t xml:space="preserve">Պատերի պաշտպանիչ վահանակ </t>
  </si>
  <si>
    <t>Աթոռ գրասենյակային</t>
  </si>
  <si>
    <t>Աթոռ համակարգչային</t>
  </si>
  <si>
    <t>39121200</t>
  </si>
  <si>
    <t>39132100</t>
  </si>
  <si>
    <t>39121500</t>
  </si>
  <si>
    <t>39121360</t>
  </si>
  <si>
    <t>39132220</t>
  </si>
  <si>
    <t>35111290</t>
  </si>
  <si>
    <t>39138110</t>
  </si>
  <si>
    <t>39111180</t>
  </si>
  <si>
    <t>«Հենրի-Շին» ՍՊԸ</t>
  </si>
  <si>
    <t>«Նարվակի» ՍՊԸ</t>
  </si>
  <si>
    <t>«Առկտուր» ՍՊԸ</t>
  </si>
  <si>
    <t>«Մեգաօֆիս» ՍՊԸ</t>
  </si>
  <si>
    <t>«Հովսեփյան շին գրուպ» ՍՊԸ</t>
  </si>
  <si>
    <t>«Ֆ-Սոլուշն»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</si>
</sst>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6" fillId="2" borderId="1" xfId="1" applyFont="1" applyFill="1" applyBorder="1" applyAlignment="1">
      <alignment horizontal="center" vertical="top" wrapText="1"/>
    </xf>
    <xf numFmtId="164" fontId="3" fillId="2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164" fontId="3" fillId="3" borderId="0" xfId="1" applyFont="1" applyFill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6" fillId="4" borderId="1" xfId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4" fontId="6" fillId="2" borderId="1" xfId="1" applyNumberFormat="1" applyFont="1" applyFill="1" applyBorder="1" applyAlignment="1">
      <alignment horizontal="right" vertical="center" wrapText="1"/>
    </xf>
    <xf numFmtId="4" fontId="6" fillId="2" borderId="3" xfId="1" applyNumberFormat="1" applyFont="1" applyFill="1" applyBorder="1" applyAlignment="1">
      <alignment horizontal="right" vertical="center" wrapText="1"/>
    </xf>
    <xf numFmtId="164" fontId="6" fillId="2" borderId="1" xfId="1" applyFont="1" applyFill="1" applyBorder="1" applyAlignment="1">
      <alignment horizontal="right" vertical="center" wrapText="1"/>
    </xf>
    <xf numFmtId="164" fontId="6" fillId="4" borderId="1" xfId="1" applyFont="1" applyFill="1" applyBorder="1" applyAlignment="1">
      <alignment horizontal="right" vertical="center" wrapText="1"/>
    </xf>
    <xf numFmtId="4" fontId="6" fillId="4" borderId="3" xfId="1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8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6" sqref="A6:XFD21"/>
    </sheetView>
  </sheetViews>
  <sheetFormatPr defaultColWidth="9.140625" defaultRowHeight="16.5" x14ac:dyDescent="0.25"/>
  <cols>
    <col min="1" max="1" width="14.85546875" style="6" customWidth="1"/>
    <col min="2" max="2" width="16.7109375" style="6" customWidth="1"/>
    <col min="3" max="3" width="50" style="6" customWidth="1"/>
    <col min="4" max="4" width="18.5703125" style="6" customWidth="1"/>
    <col min="5" max="5" width="19.28515625" style="6" customWidth="1"/>
    <col min="6" max="6" width="23" style="6" customWidth="1"/>
    <col min="7" max="36" width="22.140625" style="6" customWidth="1"/>
    <col min="37" max="37" width="21" style="6" customWidth="1"/>
    <col min="38" max="16384" width="9.140625" style="6"/>
  </cols>
  <sheetData>
    <row r="1" spans="1:37" x14ac:dyDescent="0.25">
      <c r="A1" s="14"/>
    </row>
    <row r="2" spans="1:37" x14ac:dyDescent="0.25">
      <c r="A2" s="15" t="s">
        <v>4</v>
      </c>
      <c r="B2" s="15"/>
      <c r="C2" s="15"/>
      <c r="D2" s="15"/>
      <c r="E2" s="15"/>
      <c r="F2" s="15"/>
    </row>
    <row r="4" spans="1:37" x14ac:dyDescent="0.25">
      <c r="A4" s="23" t="s">
        <v>0</v>
      </c>
      <c r="B4" s="23"/>
      <c r="C4" s="23"/>
      <c r="D4" s="23" t="s">
        <v>10</v>
      </c>
      <c r="E4" s="23"/>
      <c r="F4" s="24"/>
      <c r="G4" s="22" t="s">
        <v>35</v>
      </c>
      <c r="H4" s="22"/>
      <c r="I4" s="22"/>
      <c r="J4" s="22"/>
      <c r="K4" s="22"/>
      <c r="L4" s="22" t="s">
        <v>36</v>
      </c>
      <c r="M4" s="22"/>
      <c r="N4" s="22"/>
      <c r="O4" s="22"/>
      <c r="P4" s="22"/>
      <c r="Q4" s="22" t="s">
        <v>37</v>
      </c>
      <c r="R4" s="22"/>
      <c r="S4" s="22"/>
      <c r="T4" s="22"/>
      <c r="U4" s="22"/>
      <c r="V4" s="22" t="s">
        <v>38</v>
      </c>
      <c r="W4" s="22"/>
      <c r="X4" s="22"/>
      <c r="Y4" s="22"/>
      <c r="Z4" s="22"/>
      <c r="AA4" s="22" t="s">
        <v>39</v>
      </c>
      <c r="AB4" s="22"/>
      <c r="AC4" s="22"/>
      <c r="AD4" s="22"/>
      <c r="AE4" s="22"/>
      <c r="AF4" s="22" t="s">
        <v>40</v>
      </c>
      <c r="AG4" s="22"/>
      <c r="AH4" s="22"/>
      <c r="AI4" s="22"/>
      <c r="AJ4" s="22"/>
    </row>
    <row r="5" spans="1:37" ht="33" x14ac:dyDescent="0.25">
      <c r="A5" s="7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5</v>
      </c>
      <c r="M5" s="5" t="s">
        <v>6</v>
      </c>
      <c r="N5" s="5" t="s">
        <v>7</v>
      </c>
      <c r="O5" s="5" t="s">
        <v>8</v>
      </c>
      <c r="P5" s="5" t="s">
        <v>9</v>
      </c>
      <c r="Q5" s="5" t="s">
        <v>5</v>
      </c>
      <c r="R5" s="5" t="s">
        <v>6</v>
      </c>
      <c r="S5" s="5" t="s">
        <v>7</v>
      </c>
      <c r="T5" s="5" t="s">
        <v>8</v>
      </c>
      <c r="U5" s="5" t="s">
        <v>9</v>
      </c>
      <c r="V5" s="5" t="s">
        <v>5</v>
      </c>
      <c r="W5" s="5" t="s">
        <v>6</v>
      </c>
      <c r="X5" s="5" t="s">
        <v>7</v>
      </c>
      <c r="Y5" s="5" t="s">
        <v>8</v>
      </c>
      <c r="Z5" s="5" t="s">
        <v>9</v>
      </c>
      <c r="AA5" s="5" t="s">
        <v>5</v>
      </c>
      <c r="AB5" s="5" t="s">
        <v>6</v>
      </c>
      <c r="AC5" s="5" t="s">
        <v>7</v>
      </c>
      <c r="AD5" s="5" t="s">
        <v>8</v>
      </c>
      <c r="AE5" s="5" t="s">
        <v>9</v>
      </c>
      <c r="AF5" s="5" t="s">
        <v>5</v>
      </c>
      <c r="AG5" s="5" t="s">
        <v>6</v>
      </c>
      <c r="AH5" s="5" t="s">
        <v>7</v>
      </c>
      <c r="AI5" s="5" t="s">
        <v>8</v>
      </c>
      <c r="AJ5" s="5" t="s">
        <v>9</v>
      </c>
    </row>
    <row r="6" spans="1:37" s="16" customFormat="1" x14ac:dyDescent="0.25">
      <c r="A6" s="1">
        <v>1</v>
      </c>
      <c r="B6" s="1">
        <v>39151210</v>
      </c>
      <c r="C6" s="2" t="s">
        <v>14</v>
      </c>
      <c r="D6" s="3">
        <v>1</v>
      </c>
      <c r="E6" s="17">
        <f>F6/D6</f>
        <v>780000</v>
      </c>
      <c r="F6" s="18">
        <v>780000</v>
      </c>
      <c r="G6" s="4">
        <f>+I6/$D6</f>
        <v>558000</v>
      </c>
      <c r="H6" s="4">
        <f>+K6/$D6</f>
        <v>669600</v>
      </c>
      <c r="I6" s="4">
        <v>558000</v>
      </c>
      <c r="J6" s="4">
        <f>+I6*0.2</f>
        <v>111600</v>
      </c>
      <c r="K6" s="4">
        <f>+I6+J6</f>
        <v>669600</v>
      </c>
      <c r="L6" s="9">
        <f t="shared" ref="L6:L18" si="0">+N6/$D6</f>
        <v>0</v>
      </c>
      <c r="M6" s="9">
        <f t="shared" ref="M6:M18" si="1">+P6/$D6</f>
        <v>0</v>
      </c>
      <c r="N6" s="9"/>
      <c r="O6" s="9">
        <f>+N6*0.2</f>
        <v>0</v>
      </c>
      <c r="P6" s="9">
        <f t="shared" ref="P6:P18" si="2">+N6+O6</f>
        <v>0</v>
      </c>
      <c r="Q6" s="9">
        <f t="shared" ref="Q6:Q18" si="3">+S6/$D6</f>
        <v>0</v>
      </c>
      <c r="R6" s="9">
        <f t="shared" ref="R6:R18" si="4">+U6/$D6</f>
        <v>0</v>
      </c>
      <c r="S6" s="9"/>
      <c r="T6" s="9">
        <f t="shared" ref="T6" si="5">+S6*0.2</f>
        <v>0</v>
      </c>
      <c r="U6" s="9">
        <f t="shared" ref="U6:U18" si="6">+S6+T6</f>
        <v>0</v>
      </c>
      <c r="V6" s="9">
        <f t="shared" ref="V6:V18" si="7">+X6/$D6</f>
        <v>0</v>
      </c>
      <c r="W6" s="9">
        <f t="shared" ref="W6:W18" si="8">+Z6/$D6</f>
        <v>0</v>
      </c>
      <c r="X6" s="9"/>
      <c r="Y6" s="9">
        <f t="shared" ref="Y6" si="9">+X6*0.2</f>
        <v>0</v>
      </c>
      <c r="Z6" s="9">
        <f t="shared" ref="Z6:Z18" si="10">+X6+Y6</f>
        <v>0</v>
      </c>
      <c r="AA6" s="9">
        <f t="shared" ref="AA6:AA18" si="11">+AC6/$D6</f>
        <v>0</v>
      </c>
      <c r="AB6" s="9">
        <f t="shared" ref="AB6:AB18" si="12">+AE6/$D6</f>
        <v>0</v>
      </c>
      <c r="AC6" s="9"/>
      <c r="AD6" s="9">
        <f t="shared" ref="AD6:AD18" si="13">+AC6*0.2</f>
        <v>0</v>
      </c>
      <c r="AE6" s="9">
        <f t="shared" ref="AE6:AE18" si="14">+AC6+AD6</f>
        <v>0</v>
      </c>
      <c r="AF6" s="9">
        <f t="shared" ref="AF6:AF18" si="15">+AH6/$D6</f>
        <v>0</v>
      </c>
      <c r="AG6" s="9">
        <f t="shared" ref="AG6:AG18" si="16">+AJ6/$D6</f>
        <v>0</v>
      </c>
      <c r="AH6" s="9"/>
      <c r="AI6" s="9">
        <f t="shared" ref="AI6:AI18" si="17">+AH6*0.2</f>
        <v>0</v>
      </c>
      <c r="AJ6" s="9">
        <f t="shared" ref="AJ6:AJ18" si="18">+AH6+AI6</f>
        <v>0</v>
      </c>
      <c r="AK6" s="10">
        <f>+MIN(I6,N6,S6,X6,AC6,AH6)</f>
        <v>558000</v>
      </c>
    </row>
    <row r="7" spans="1:37" s="16" customFormat="1" x14ac:dyDescent="0.25">
      <c r="A7" s="1">
        <v>2</v>
      </c>
      <c r="B7" s="1">
        <v>39121200</v>
      </c>
      <c r="C7" s="2" t="s">
        <v>15</v>
      </c>
      <c r="D7" s="3">
        <v>1</v>
      </c>
      <c r="E7" s="19">
        <f t="shared" ref="E7:E18" si="19">F7/D7</f>
        <v>210000</v>
      </c>
      <c r="F7" s="18">
        <v>210000</v>
      </c>
      <c r="G7" s="4">
        <f t="shared" ref="G7:G18" si="20">+I7/$D7</f>
        <v>165000</v>
      </c>
      <c r="H7" s="4">
        <f t="shared" ref="H7:H18" si="21">+K7/$D7</f>
        <v>198000</v>
      </c>
      <c r="I7" s="4">
        <v>165000</v>
      </c>
      <c r="J7" s="4">
        <f t="shared" ref="J7:J18" si="22">+I7*0.2</f>
        <v>33000</v>
      </c>
      <c r="K7" s="4">
        <f t="shared" ref="K7:K18" si="23">+I7+J7</f>
        <v>198000</v>
      </c>
      <c r="L7" s="9">
        <f t="shared" si="0"/>
        <v>0</v>
      </c>
      <c r="M7" s="9">
        <f t="shared" si="1"/>
        <v>0</v>
      </c>
      <c r="N7" s="9"/>
      <c r="O7" s="9">
        <f t="shared" ref="O7:O18" si="24">+N7*0.2</f>
        <v>0</v>
      </c>
      <c r="P7" s="9">
        <f t="shared" si="2"/>
        <v>0</v>
      </c>
      <c r="Q7" s="9">
        <f t="shared" si="3"/>
        <v>0</v>
      </c>
      <c r="R7" s="9">
        <f t="shared" si="4"/>
        <v>0</v>
      </c>
      <c r="S7" s="9"/>
      <c r="T7" s="9">
        <f t="shared" ref="T7:Y18" si="25">+S7*0.2</f>
        <v>0</v>
      </c>
      <c r="U7" s="9">
        <f t="shared" si="6"/>
        <v>0</v>
      </c>
      <c r="V7" s="9">
        <f t="shared" si="7"/>
        <v>0</v>
      </c>
      <c r="W7" s="9">
        <f t="shared" si="8"/>
        <v>0</v>
      </c>
      <c r="X7" s="9"/>
      <c r="Y7" s="9">
        <f t="shared" si="25"/>
        <v>0</v>
      </c>
      <c r="Z7" s="9">
        <f t="shared" si="10"/>
        <v>0</v>
      </c>
      <c r="AA7" s="9">
        <f t="shared" si="11"/>
        <v>0</v>
      </c>
      <c r="AB7" s="9">
        <f t="shared" si="12"/>
        <v>0</v>
      </c>
      <c r="AC7" s="9"/>
      <c r="AD7" s="9">
        <f t="shared" si="13"/>
        <v>0</v>
      </c>
      <c r="AE7" s="9">
        <f t="shared" si="14"/>
        <v>0</v>
      </c>
      <c r="AF7" s="9">
        <f t="shared" si="15"/>
        <v>0</v>
      </c>
      <c r="AG7" s="9">
        <f t="shared" si="16"/>
        <v>0</v>
      </c>
      <c r="AH7" s="9"/>
      <c r="AI7" s="9">
        <f t="shared" si="17"/>
        <v>0</v>
      </c>
      <c r="AJ7" s="9">
        <f t="shared" si="18"/>
        <v>0</v>
      </c>
      <c r="AK7" s="10">
        <f t="shared" ref="AK7:AK18" si="26">+MIN(I7,N7,S7,X7,AC7,AH7)</f>
        <v>165000</v>
      </c>
    </row>
    <row r="8" spans="1:37" s="16" customFormat="1" x14ac:dyDescent="0.25">
      <c r="A8" s="1">
        <v>3</v>
      </c>
      <c r="B8" s="1" t="s">
        <v>27</v>
      </c>
      <c r="C8" s="2" t="s">
        <v>16</v>
      </c>
      <c r="D8" s="3">
        <v>1</v>
      </c>
      <c r="E8" s="19">
        <f t="shared" si="19"/>
        <v>60000</v>
      </c>
      <c r="F8" s="18">
        <v>60000</v>
      </c>
      <c r="G8" s="9">
        <f t="shared" si="20"/>
        <v>45000</v>
      </c>
      <c r="H8" s="9">
        <f t="shared" si="21"/>
        <v>54000</v>
      </c>
      <c r="I8" s="9">
        <v>45000</v>
      </c>
      <c r="J8" s="9">
        <f t="shared" si="22"/>
        <v>9000</v>
      </c>
      <c r="K8" s="9">
        <f t="shared" si="23"/>
        <v>54000</v>
      </c>
      <c r="L8" s="9">
        <f t="shared" si="0"/>
        <v>0</v>
      </c>
      <c r="M8" s="9">
        <f t="shared" si="1"/>
        <v>0</v>
      </c>
      <c r="N8" s="9"/>
      <c r="O8" s="9">
        <f t="shared" si="24"/>
        <v>0</v>
      </c>
      <c r="P8" s="9">
        <f t="shared" si="2"/>
        <v>0</v>
      </c>
      <c r="Q8" s="9">
        <f t="shared" si="3"/>
        <v>0</v>
      </c>
      <c r="R8" s="9">
        <f t="shared" si="4"/>
        <v>0</v>
      </c>
      <c r="S8" s="9"/>
      <c r="T8" s="9">
        <f t="shared" si="25"/>
        <v>0</v>
      </c>
      <c r="U8" s="9">
        <f t="shared" si="6"/>
        <v>0</v>
      </c>
      <c r="V8" s="9">
        <f t="shared" si="7"/>
        <v>0</v>
      </c>
      <c r="W8" s="9">
        <f t="shared" si="8"/>
        <v>0</v>
      </c>
      <c r="X8" s="9"/>
      <c r="Y8" s="9">
        <f t="shared" si="25"/>
        <v>0</v>
      </c>
      <c r="Z8" s="9">
        <f t="shared" si="10"/>
        <v>0</v>
      </c>
      <c r="AA8" s="9">
        <f t="shared" si="11"/>
        <v>0</v>
      </c>
      <c r="AB8" s="9">
        <f t="shared" si="12"/>
        <v>0</v>
      </c>
      <c r="AC8" s="9"/>
      <c r="AD8" s="9">
        <f t="shared" si="13"/>
        <v>0</v>
      </c>
      <c r="AE8" s="9">
        <f t="shared" si="14"/>
        <v>0</v>
      </c>
      <c r="AF8" s="4">
        <f t="shared" si="15"/>
        <v>40833.33</v>
      </c>
      <c r="AG8" s="4">
        <f t="shared" si="16"/>
        <v>48999.995999999999</v>
      </c>
      <c r="AH8" s="4">
        <v>40833.33</v>
      </c>
      <c r="AI8" s="4">
        <f t="shared" si="17"/>
        <v>8166.6660000000011</v>
      </c>
      <c r="AJ8" s="4">
        <f t="shared" si="18"/>
        <v>48999.995999999999</v>
      </c>
      <c r="AK8" s="10">
        <f t="shared" si="26"/>
        <v>40833.33</v>
      </c>
    </row>
    <row r="9" spans="1:37" s="16" customFormat="1" x14ac:dyDescent="0.25">
      <c r="A9" s="1">
        <v>4</v>
      </c>
      <c r="B9" s="1">
        <v>39151210</v>
      </c>
      <c r="C9" s="2" t="s">
        <v>17</v>
      </c>
      <c r="D9" s="3">
        <v>1</v>
      </c>
      <c r="E9" s="19">
        <f t="shared" si="19"/>
        <v>750000</v>
      </c>
      <c r="F9" s="18">
        <v>750000</v>
      </c>
      <c r="G9" s="4">
        <f t="shared" si="20"/>
        <v>515000</v>
      </c>
      <c r="H9" s="4">
        <f t="shared" si="21"/>
        <v>618000</v>
      </c>
      <c r="I9" s="4">
        <v>515000</v>
      </c>
      <c r="J9" s="4">
        <f t="shared" si="22"/>
        <v>103000</v>
      </c>
      <c r="K9" s="4">
        <f t="shared" si="23"/>
        <v>618000</v>
      </c>
      <c r="L9" s="9">
        <f t="shared" si="0"/>
        <v>0</v>
      </c>
      <c r="M9" s="9">
        <f t="shared" si="1"/>
        <v>0</v>
      </c>
      <c r="N9" s="9"/>
      <c r="O9" s="9">
        <f t="shared" si="24"/>
        <v>0</v>
      </c>
      <c r="P9" s="9">
        <f t="shared" si="2"/>
        <v>0</v>
      </c>
      <c r="Q9" s="9">
        <f t="shared" si="3"/>
        <v>0</v>
      </c>
      <c r="R9" s="9">
        <f t="shared" si="4"/>
        <v>0</v>
      </c>
      <c r="S9" s="9"/>
      <c r="T9" s="9">
        <f t="shared" si="25"/>
        <v>0</v>
      </c>
      <c r="U9" s="9">
        <f t="shared" si="6"/>
        <v>0</v>
      </c>
      <c r="V9" s="9">
        <f t="shared" si="7"/>
        <v>0</v>
      </c>
      <c r="W9" s="9">
        <f t="shared" si="8"/>
        <v>0</v>
      </c>
      <c r="X9" s="9"/>
      <c r="Y9" s="9">
        <f t="shared" si="25"/>
        <v>0</v>
      </c>
      <c r="Z9" s="9">
        <f t="shared" si="10"/>
        <v>0</v>
      </c>
      <c r="AA9" s="9">
        <f t="shared" si="11"/>
        <v>0</v>
      </c>
      <c r="AB9" s="9">
        <f t="shared" si="12"/>
        <v>0</v>
      </c>
      <c r="AC9" s="9"/>
      <c r="AD9" s="9">
        <f t="shared" si="13"/>
        <v>0</v>
      </c>
      <c r="AE9" s="9">
        <f t="shared" si="14"/>
        <v>0</v>
      </c>
      <c r="AF9" s="9">
        <f t="shared" si="15"/>
        <v>600000</v>
      </c>
      <c r="AG9" s="9">
        <f t="shared" si="16"/>
        <v>720000</v>
      </c>
      <c r="AH9" s="9">
        <v>600000</v>
      </c>
      <c r="AI9" s="9">
        <f t="shared" si="17"/>
        <v>120000</v>
      </c>
      <c r="AJ9" s="9">
        <f t="shared" si="18"/>
        <v>720000</v>
      </c>
      <c r="AK9" s="10">
        <f t="shared" si="26"/>
        <v>515000</v>
      </c>
    </row>
    <row r="10" spans="1:37" s="16" customFormat="1" x14ac:dyDescent="0.25">
      <c r="A10" s="1">
        <v>5</v>
      </c>
      <c r="B10" s="1" t="s">
        <v>28</v>
      </c>
      <c r="C10" s="2" t="s">
        <v>18</v>
      </c>
      <c r="D10" s="3">
        <v>14</v>
      </c>
      <c r="E10" s="19">
        <f t="shared" si="19"/>
        <v>90000</v>
      </c>
      <c r="F10" s="18">
        <v>1260000</v>
      </c>
      <c r="G10" s="9">
        <f t="shared" si="20"/>
        <v>62500</v>
      </c>
      <c r="H10" s="9">
        <f t="shared" si="21"/>
        <v>75000</v>
      </c>
      <c r="I10" s="9">
        <v>875000</v>
      </c>
      <c r="J10" s="9">
        <f t="shared" si="22"/>
        <v>175000</v>
      </c>
      <c r="K10" s="9">
        <f t="shared" si="23"/>
        <v>1050000</v>
      </c>
      <c r="L10" s="9">
        <f t="shared" si="0"/>
        <v>68500</v>
      </c>
      <c r="M10" s="9">
        <f t="shared" si="1"/>
        <v>82200</v>
      </c>
      <c r="N10" s="9">
        <v>959000</v>
      </c>
      <c r="O10" s="9">
        <f t="shared" si="24"/>
        <v>191800</v>
      </c>
      <c r="P10" s="9">
        <f t="shared" si="2"/>
        <v>1150800</v>
      </c>
      <c r="Q10" s="4">
        <f t="shared" si="3"/>
        <v>60000</v>
      </c>
      <c r="R10" s="4">
        <f t="shared" si="4"/>
        <v>72000</v>
      </c>
      <c r="S10" s="4">
        <v>840000</v>
      </c>
      <c r="T10" s="4">
        <f t="shared" si="25"/>
        <v>168000</v>
      </c>
      <c r="U10" s="4">
        <f t="shared" si="6"/>
        <v>1008000</v>
      </c>
      <c r="V10" s="9">
        <f t="shared" si="7"/>
        <v>0</v>
      </c>
      <c r="W10" s="9">
        <f t="shared" si="8"/>
        <v>0</v>
      </c>
      <c r="X10" s="9"/>
      <c r="Y10" s="9">
        <f t="shared" si="25"/>
        <v>0</v>
      </c>
      <c r="Z10" s="9">
        <f t="shared" si="10"/>
        <v>0</v>
      </c>
      <c r="AA10" s="9">
        <f t="shared" si="11"/>
        <v>0</v>
      </c>
      <c r="AB10" s="9">
        <f t="shared" si="12"/>
        <v>0</v>
      </c>
      <c r="AC10" s="9"/>
      <c r="AD10" s="9">
        <f t="shared" si="13"/>
        <v>0</v>
      </c>
      <c r="AE10" s="9">
        <f t="shared" si="14"/>
        <v>0</v>
      </c>
      <c r="AF10" s="9">
        <f t="shared" si="15"/>
        <v>69166.666428571421</v>
      </c>
      <c r="AG10" s="9">
        <f t="shared" si="16"/>
        <v>82999.999714285717</v>
      </c>
      <c r="AH10" s="9">
        <v>968333.33</v>
      </c>
      <c r="AI10" s="9">
        <f t="shared" si="17"/>
        <v>193666.666</v>
      </c>
      <c r="AJ10" s="9">
        <f t="shared" si="18"/>
        <v>1161999.996</v>
      </c>
      <c r="AK10" s="10">
        <f t="shared" si="26"/>
        <v>840000</v>
      </c>
    </row>
    <row r="11" spans="1:37" s="16" customFormat="1" ht="21" customHeight="1" x14ac:dyDescent="0.25">
      <c r="A11" s="1">
        <v>6</v>
      </c>
      <c r="B11" s="1" t="s">
        <v>29</v>
      </c>
      <c r="C11" s="2" t="s">
        <v>19</v>
      </c>
      <c r="D11" s="3">
        <v>1</v>
      </c>
      <c r="E11" s="19">
        <f t="shared" si="19"/>
        <v>215000</v>
      </c>
      <c r="F11" s="18">
        <v>215000</v>
      </c>
      <c r="G11" s="4">
        <f t="shared" si="20"/>
        <v>165000</v>
      </c>
      <c r="H11" s="4">
        <f t="shared" si="21"/>
        <v>198000</v>
      </c>
      <c r="I11" s="4">
        <v>165000</v>
      </c>
      <c r="J11" s="4">
        <f t="shared" si="22"/>
        <v>33000</v>
      </c>
      <c r="K11" s="4">
        <f t="shared" si="23"/>
        <v>198000</v>
      </c>
      <c r="L11" s="9">
        <f t="shared" si="0"/>
        <v>0</v>
      </c>
      <c r="M11" s="9">
        <f t="shared" si="1"/>
        <v>0</v>
      </c>
      <c r="N11" s="9"/>
      <c r="O11" s="9">
        <f t="shared" si="24"/>
        <v>0</v>
      </c>
      <c r="P11" s="9">
        <f t="shared" si="2"/>
        <v>0</v>
      </c>
      <c r="Q11" s="9">
        <f t="shared" si="3"/>
        <v>0</v>
      </c>
      <c r="R11" s="9">
        <f t="shared" si="4"/>
        <v>0</v>
      </c>
      <c r="S11" s="9"/>
      <c r="T11" s="9">
        <f t="shared" si="25"/>
        <v>0</v>
      </c>
      <c r="U11" s="9">
        <f t="shared" si="6"/>
        <v>0</v>
      </c>
      <c r="V11" s="9">
        <f t="shared" si="7"/>
        <v>0</v>
      </c>
      <c r="W11" s="9">
        <f t="shared" si="8"/>
        <v>0</v>
      </c>
      <c r="X11" s="9"/>
      <c r="Y11" s="9">
        <f t="shared" si="25"/>
        <v>0</v>
      </c>
      <c r="Z11" s="9">
        <f t="shared" si="10"/>
        <v>0</v>
      </c>
      <c r="AA11" s="9">
        <f t="shared" si="11"/>
        <v>0</v>
      </c>
      <c r="AB11" s="9">
        <f t="shared" si="12"/>
        <v>0</v>
      </c>
      <c r="AC11" s="9"/>
      <c r="AD11" s="9">
        <f t="shared" si="13"/>
        <v>0</v>
      </c>
      <c r="AE11" s="9">
        <f t="shared" si="14"/>
        <v>0</v>
      </c>
      <c r="AF11" s="9">
        <f t="shared" si="15"/>
        <v>176666.67</v>
      </c>
      <c r="AG11" s="9">
        <f t="shared" si="16"/>
        <v>212000.00400000002</v>
      </c>
      <c r="AH11" s="9">
        <v>176666.67</v>
      </c>
      <c r="AI11" s="9">
        <f t="shared" si="17"/>
        <v>35333.334000000003</v>
      </c>
      <c r="AJ11" s="9">
        <f t="shared" si="18"/>
        <v>212000.00400000002</v>
      </c>
      <c r="AK11" s="10">
        <f t="shared" si="26"/>
        <v>165000</v>
      </c>
    </row>
    <row r="12" spans="1:37" s="16" customFormat="1" x14ac:dyDescent="0.25">
      <c r="A12" s="1">
        <v>7</v>
      </c>
      <c r="B12" s="1" t="s">
        <v>30</v>
      </c>
      <c r="C12" s="2" t="s">
        <v>20</v>
      </c>
      <c r="D12" s="3">
        <v>5</v>
      </c>
      <c r="E12" s="19">
        <f t="shared" si="19"/>
        <v>200000</v>
      </c>
      <c r="F12" s="18">
        <v>1000000</v>
      </c>
      <c r="G12" s="9">
        <f t="shared" si="20"/>
        <v>141000</v>
      </c>
      <c r="H12" s="9">
        <f t="shared" si="21"/>
        <v>169200</v>
      </c>
      <c r="I12" s="9">
        <v>705000</v>
      </c>
      <c r="J12" s="9">
        <f t="shared" si="22"/>
        <v>141000</v>
      </c>
      <c r="K12" s="9">
        <f t="shared" si="23"/>
        <v>846000</v>
      </c>
      <c r="L12" s="9">
        <f t="shared" si="0"/>
        <v>150000</v>
      </c>
      <c r="M12" s="9">
        <f t="shared" si="1"/>
        <v>180000</v>
      </c>
      <c r="N12" s="9">
        <v>750000</v>
      </c>
      <c r="O12" s="9">
        <f t="shared" si="24"/>
        <v>150000</v>
      </c>
      <c r="P12" s="9">
        <f t="shared" si="2"/>
        <v>900000</v>
      </c>
      <c r="Q12" s="9">
        <f t="shared" si="3"/>
        <v>135000</v>
      </c>
      <c r="R12" s="9">
        <f t="shared" si="4"/>
        <v>162000</v>
      </c>
      <c r="S12" s="9">
        <v>675000</v>
      </c>
      <c r="T12" s="9">
        <f t="shared" si="25"/>
        <v>135000</v>
      </c>
      <c r="U12" s="9">
        <f t="shared" si="6"/>
        <v>810000</v>
      </c>
      <c r="V12" s="9">
        <f t="shared" si="7"/>
        <v>0</v>
      </c>
      <c r="W12" s="9">
        <f t="shared" si="8"/>
        <v>0</v>
      </c>
      <c r="X12" s="9"/>
      <c r="Y12" s="9">
        <f t="shared" si="25"/>
        <v>0</v>
      </c>
      <c r="Z12" s="9">
        <f t="shared" si="10"/>
        <v>0</v>
      </c>
      <c r="AA12" s="9">
        <f t="shared" si="11"/>
        <v>0</v>
      </c>
      <c r="AB12" s="9">
        <f t="shared" si="12"/>
        <v>0</v>
      </c>
      <c r="AC12" s="9"/>
      <c r="AD12" s="9">
        <f t="shared" si="13"/>
        <v>0</v>
      </c>
      <c r="AE12" s="9">
        <f t="shared" si="14"/>
        <v>0</v>
      </c>
      <c r="AF12" s="4">
        <f t="shared" si="15"/>
        <v>125000</v>
      </c>
      <c r="AG12" s="4">
        <f t="shared" si="16"/>
        <v>150000</v>
      </c>
      <c r="AH12" s="4">
        <v>625000</v>
      </c>
      <c r="AI12" s="4">
        <f t="shared" si="17"/>
        <v>125000</v>
      </c>
      <c r="AJ12" s="4">
        <f t="shared" si="18"/>
        <v>750000</v>
      </c>
      <c r="AK12" s="10">
        <f t="shared" si="26"/>
        <v>625000</v>
      </c>
    </row>
    <row r="13" spans="1:37" s="16" customFormat="1" x14ac:dyDescent="0.25">
      <c r="A13" s="1">
        <v>8</v>
      </c>
      <c r="B13" s="1" t="s">
        <v>27</v>
      </c>
      <c r="C13" s="2" t="s">
        <v>21</v>
      </c>
      <c r="D13" s="3">
        <v>22</v>
      </c>
      <c r="E13" s="19">
        <f t="shared" si="19"/>
        <v>125000</v>
      </c>
      <c r="F13" s="18">
        <v>2750000</v>
      </c>
      <c r="G13" s="9">
        <f t="shared" si="20"/>
        <v>83181.818181818177</v>
      </c>
      <c r="H13" s="9">
        <f t="shared" si="21"/>
        <v>99818.181818181823</v>
      </c>
      <c r="I13" s="9">
        <v>1830000</v>
      </c>
      <c r="J13" s="9">
        <f t="shared" si="22"/>
        <v>366000</v>
      </c>
      <c r="K13" s="9">
        <f t="shared" si="23"/>
        <v>2196000</v>
      </c>
      <c r="L13" s="9">
        <f t="shared" si="0"/>
        <v>82000</v>
      </c>
      <c r="M13" s="9">
        <f t="shared" si="1"/>
        <v>98400</v>
      </c>
      <c r="N13" s="9">
        <v>1804000</v>
      </c>
      <c r="O13" s="9">
        <f t="shared" si="24"/>
        <v>360800</v>
      </c>
      <c r="P13" s="9">
        <f t="shared" si="2"/>
        <v>2164800</v>
      </c>
      <c r="Q13" s="4">
        <f t="shared" si="3"/>
        <v>81650</v>
      </c>
      <c r="R13" s="4">
        <f t="shared" si="4"/>
        <v>97980</v>
      </c>
      <c r="S13" s="4">
        <v>1796300</v>
      </c>
      <c r="T13" s="4">
        <f t="shared" si="25"/>
        <v>359260</v>
      </c>
      <c r="U13" s="4">
        <f t="shared" si="6"/>
        <v>2155560</v>
      </c>
      <c r="V13" s="9">
        <f t="shared" si="7"/>
        <v>0</v>
      </c>
      <c r="W13" s="9">
        <f t="shared" si="8"/>
        <v>0</v>
      </c>
      <c r="X13" s="9"/>
      <c r="Y13" s="9">
        <f t="shared" si="25"/>
        <v>0</v>
      </c>
      <c r="Z13" s="9">
        <f t="shared" si="10"/>
        <v>0</v>
      </c>
      <c r="AA13" s="9">
        <f t="shared" si="11"/>
        <v>0</v>
      </c>
      <c r="AB13" s="9">
        <f t="shared" si="12"/>
        <v>0</v>
      </c>
      <c r="AC13" s="9"/>
      <c r="AD13" s="9">
        <f t="shared" si="13"/>
        <v>0</v>
      </c>
      <c r="AE13" s="9">
        <f t="shared" si="14"/>
        <v>0</v>
      </c>
      <c r="AF13" s="9">
        <f t="shared" si="15"/>
        <v>100378.78772727273</v>
      </c>
      <c r="AG13" s="9">
        <f t="shared" si="16"/>
        <v>120454.54527272728</v>
      </c>
      <c r="AH13" s="9">
        <v>2208333.33</v>
      </c>
      <c r="AI13" s="9">
        <f t="shared" si="17"/>
        <v>441666.66600000003</v>
      </c>
      <c r="AJ13" s="9">
        <f t="shared" si="18"/>
        <v>2649999.9960000003</v>
      </c>
      <c r="AK13" s="10">
        <f t="shared" si="26"/>
        <v>1796300</v>
      </c>
    </row>
    <row r="14" spans="1:37" s="16" customFormat="1" x14ac:dyDescent="0.25">
      <c r="A14" s="1">
        <v>9</v>
      </c>
      <c r="B14" s="1" t="s">
        <v>27</v>
      </c>
      <c r="C14" s="2" t="s">
        <v>22</v>
      </c>
      <c r="D14" s="3">
        <v>1</v>
      </c>
      <c r="E14" s="19">
        <f t="shared" si="19"/>
        <v>200000</v>
      </c>
      <c r="F14" s="18">
        <v>200000</v>
      </c>
      <c r="G14" s="9">
        <f t="shared" si="20"/>
        <v>150000</v>
      </c>
      <c r="H14" s="9">
        <f t="shared" si="21"/>
        <v>180000</v>
      </c>
      <c r="I14" s="9">
        <v>150000</v>
      </c>
      <c r="J14" s="9">
        <f t="shared" si="22"/>
        <v>30000</v>
      </c>
      <c r="K14" s="9">
        <f t="shared" si="23"/>
        <v>180000</v>
      </c>
      <c r="L14" s="9">
        <f t="shared" si="0"/>
        <v>0</v>
      </c>
      <c r="M14" s="9">
        <f t="shared" si="1"/>
        <v>0</v>
      </c>
      <c r="N14" s="9"/>
      <c r="O14" s="9">
        <f t="shared" si="24"/>
        <v>0</v>
      </c>
      <c r="P14" s="9">
        <f t="shared" si="2"/>
        <v>0</v>
      </c>
      <c r="Q14" s="4">
        <f t="shared" si="3"/>
        <v>83325</v>
      </c>
      <c r="R14" s="4">
        <f t="shared" si="4"/>
        <v>99990</v>
      </c>
      <c r="S14" s="4">
        <v>83325</v>
      </c>
      <c r="T14" s="4">
        <f t="shared" si="25"/>
        <v>16665</v>
      </c>
      <c r="U14" s="4">
        <f t="shared" si="6"/>
        <v>99990</v>
      </c>
      <c r="V14" s="9">
        <f t="shared" si="7"/>
        <v>0</v>
      </c>
      <c r="W14" s="9">
        <f t="shared" si="8"/>
        <v>0</v>
      </c>
      <c r="X14" s="9"/>
      <c r="Y14" s="9">
        <f t="shared" si="25"/>
        <v>0</v>
      </c>
      <c r="Z14" s="9">
        <f t="shared" si="10"/>
        <v>0</v>
      </c>
      <c r="AA14" s="9">
        <f t="shared" si="11"/>
        <v>0</v>
      </c>
      <c r="AB14" s="9">
        <f t="shared" si="12"/>
        <v>0</v>
      </c>
      <c r="AC14" s="9"/>
      <c r="AD14" s="9">
        <f t="shared" si="13"/>
        <v>0</v>
      </c>
      <c r="AE14" s="9">
        <f t="shared" si="14"/>
        <v>0</v>
      </c>
      <c r="AF14" s="9">
        <f t="shared" si="15"/>
        <v>125000</v>
      </c>
      <c r="AG14" s="9">
        <f t="shared" si="16"/>
        <v>150000</v>
      </c>
      <c r="AH14" s="9">
        <v>125000</v>
      </c>
      <c r="AI14" s="9">
        <f t="shared" si="17"/>
        <v>25000</v>
      </c>
      <c r="AJ14" s="9">
        <f t="shared" si="18"/>
        <v>150000</v>
      </c>
      <c r="AK14" s="10">
        <f t="shared" si="26"/>
        <v>83325</v>
      </c>
    </row>
    <row r="15" spans="1:37" s="16" customFormat="1" x14ac:dyDescent="0.25">
      <c r="A15" s="11">
        <v>10</v>
      </c>
      <c r="B15" s="11" t="s">
        <v>31</v>
      </c>
      <c r="C15" s="12" t="s">
        <v>23</v>
      </c>
      <c r="D15" s="13">
        <v>12</v>
      </c>
      <c r="E15" s="20">
        <f t="shared" si="19"/>
        <v>17500</v>
      </c>
      <c r="F15" s="21">
        <v>210000</v>
      </c>
      <c r="G15" s="9">
        <f t="shared" si="20"/>
        <v>0</v>
      </c>
      <c r="H15" s="9">
        <f t="shared" si="21"/>
        <v>0</v>
      </c>
      <c r="I15" s="9"/>
      <c r="J15" s="9">
        <f t="shared" si="22"/>
        <v>0</v>
      </c>
      <c r="K15" s="9">
        <f t="shared" si="23"/>
        <v>0</v>
      </c>
      <c r="L15" s="9">
        <f t="shared" si="0"/>
        <v>0</v>
      </c>
      <c r="M15" s="9">
        <f t="shared" si="1"/>
        <v>0</v>
      </c>
      <c r="N15" s="9"/>
      <c r="O15" s="9">
        <f t="shared" si="24"/>
        <v>0</v>
      </c>
      <c r="P15" s="9">
        <f t="shared" si="2"/>
        <v>0</v>
      </c>
      <c r="Q15" s="9">
        <f t="shared" si="3"/>
        <v>0</v>
      </c>
      <c r="R15" s="9">
        <f t="shared" si="4"/>
        <v>0</v>
      </c>
      <c r="S15" s="9"/>
      <c r="T15" s="9">
        <f t="shared" si="25"/>
        <v>0</v>
      </c>
      <c r="U15" s="9">
        <f t="shared" si="6"/>
        <v>0</v>
      </c>
      <c r="V15" s="9">
        <f t="shared" si="7"/>
        <v>0</v>
      </c>
      <c r="W15" s="9">
        <f t="shared" si="8"/>
        <v>0</v>
      </c>
      <c r="X15" s="9"/>
      <c r="Y15" s="9">
        <f t="shared" si="25"/>
        <v>0</v>
      </c>
      <c r="Z15" s="9">
        <f t="shared" si="10"/>
        <v>0</v>
      </c>
      <c r="AA15" s="9">
        <f t="shared" si="11"/>
        <v>0</v>
      </c>
      <c r="AB15" s="9">
        <f t="shared" si="12"/>
        <v>0</v>
      </c>
      <c r="AC15" s="9"/>
      <c r="AD15" s="9">
        <f t="shared" si="13"/>
        <v>0</v>
      </c>
      <c r="AE15" s="9">
        <f t="shared" si="14"/>
        <v>0</v>
      </c>
      <c r="AF15" s="9">
        <f t="shared" si="15"/>
        <v>0</v>
      </c>
      <c r="AG15" s="9">
        <f t="shared" si="16"/>
        <v>0</v>
      </c>
      <c r="AH15" s="9"/>
      <c r="AI15" s="9">
        <f t="shared" si="17"/>
        <v>0</v>
      </c>
      <c r="AJ15" s="9">
        <f t="shared" si="18"/>
        <v>0</v>
      </c>
      <c r="AK15" s="10">
        <f t="shared" si="26"/>
        <v>0</v>
      </c>
    </row>
    <row r="16" spans="1:37" s="16" customFormat="1" x14ac:dyDescent="0.25">
      <c r="A16" s="11">
        <v>11</v>
      </c>
      <c r="B16" s="11" t="s">
        <v>32</v>
      </c>
      <c r="C16" s="12" t="s">
        <v>24</v>
      </c>
      <c r="D16" s="13">
        <v>33.6</v>
      </c>
      <c r="E16" s="20">
        <f t="shared" si="19"/>
        <v>4465</v>
      </c>
      <c r="F16" s="21">
        <v>150024</v>
      </c>
      <c r="G16" s="9">
        <f t="shared" si="20"/>
        <v>0</v>
      </c>
      <c r="H16" s="9">
        <f t="shared" si="21"/>
        <v>0</v>
      </c>
      <c r="I16" s="9"/>
      <c r="J16" s="9">
        <f t="shared" si="22"/>
        <v>0</v>
      </c>
      <c r="K16" s="9">
        <f t="shared" si="23"/>
        <v>0</v>
      </c>
      <c r="L16" s="9">
        <f t="shared" si="0"/>
        <v>0</v>
      </c>
      <c r="M16" s="9">
        <f t="shared" si="1"/>
        <v>0</v>
      </c>
      <c r="N16" s="9"/>
      <c r="O16" s="9">
        <f t="shared" si="24"/>
        <v>0</v>
      </c>
      <c r="P16" s="9">
        <f t="shared" si="2"/>
        <v>0</v>
      </c>
      <c r="Q16" s="9">
        <f t="shared" si="3"/>
        <v>0</v>
      </c>
      <c r="R16" s="9">
        <f t="shared" si="4"/>
        <v>0</v>
      </c>
      <c r="S16" s="9"/>
      <c r="T16" s="9">
        <f t="shared" si="25"/>
        <v>0</v>
      </c>
      <c r="U16" s="9">
        <f t="shared" si="6"/>
        <v>0</v>
      </c>
      <c r="V16" s="9">
        <f t="shared" si="7"/>
        <v>0</v>
      </c>
      <c r="W16" s="9">
        <f t="shared" si="8"/>
        <v>0</v>
      </c>
      <c r="X16" s="9"/>
      <c r="Y16" s="9">
        <f t="shared" si="25"/>
        <v>0</v>
      </c>
      <c r="Z16" s="9">
        <f t="shared" si="10"/>
        <v>0</v>
      </c>
      <c r="AA16" s="9">
        <f t="shared" si="11"/>
        <v>0</v>
      </c>
      <c r="AB16" s="9">
        <f t="shared" si="12"/>
        <v>0</v>
      </c>
      <c r="AC16" s="9"/>
      <c r="AD16" s="9">
        <f t="shared" si="13"/>
        <v>0</v>
      </c>
      <c r="AE16" s="9">
        <f t="shared" si="14"/>
        <v>0</v>
      </c>
      <c r="AF16" s="9">
        <f t="shared" si="15"/>
        <v>0</v>
      </c>
      <c r="AG16" s="9">
        <f t="shared" si="16"/>
        <v>0</v>
      </c>
      <c r="AH16" s="9"/>
      <c r="AI16" s="9">
        <f t="shared" si="17"/>
        <v>0</v>
      </c>
      <c r="AJ16" s="9">
        <f t="shared" si="18"/>
        <v>0</v>
      </c>
      <c r="AK16" s="10">
        <f t="shared" si="26"/>
        <v>0</v>
      </c>
    </row>
    <row r="17" spans="1:37" s="16" customFormat="1" x14ac:dyDescent="0.25">
      <c r="A17" s="1">
        <v>12</v>
      </c>
      <c r="B17" s="1" t="s">
        <v>33</v>
      </c>
      <c r="C17" s="2" t="s">
        <v>25</v>
      </c>
      <c r="D17" s="3">
        <v>50</v>
      </c>
      <c r="E17" s="19">
        <f t="shared" si="19"/>
        <v>11000</v>
      </c>
      <c r="F17" s="18">
        <v>550000</v>
      </c>
      <c r="G17" s="9">
        <f t="shared" si="20"/>
        <v>0</v>
      </c>
      <c r="H17" s="9">
        <f t="shared" si="21"/>
        <v>0</v>
      </c>
      <c r="I17" s="9"/>
      <c r="J17" s="9">
        <f t="shared" si="22"/>
        <v>0</v>
      </c>
      <c r="K17" s="9">
        <f t="shared" si="23"/>
        <v>0</v>
      </c>
      <c r="L17" s="9">
        <f t="shared" si="0"/>
        <v>0</v>
      </c>
      <c r="M17" s="9">
        <f t="shared" si="1"/>
        <v>0</v>
      </c>
      <c r="N17" s="9"/>
      <c r="O17" s="9">
        <f t="shared" si="24"/>
        <v>0</v>
      </c>
      <c r="P17" s="9">
        <f t="shared" si="2"/>
        <v>0</v>
      </c>
      <c r="Q17" s="9">
        <f t="shared" si="3"/>
        <v>7075</v>
      </c>
      <c r="R17" s="9">
        <f t="shared" si="4"/>
        <v>8490</v>
      </c>
      <c r="S17" s="9">
        <v>353750</v>
      </c>
      <c r="T17" s="9">
        <f t="shared" si="25"/>
        <v>70750</v>
      </c>
      <c r="U17" s="9">
        <f t="shared" si="6"/>
        <v>424500</v>
      </c>
      <c r="V17" s="4">
        <f t="shared" si="7"/>
        <v>6665</v>
      </c>
      <c r="W17" s="4">
        <f t="shared" si="8"/>
        <v>7998</v>
      </c>
      <c r="X17" s="4">
        <v>333250</v>
      </c>
      <c r="Y17" s="4">
        <f t="shared" si="25"/>
        <v>66650</v>
      </c>
      <c r="Z17" s="4">
        <f t="shared" si="10"/>
        <v>399900</v>
      </c>
      <c r="AA17" s="9">
        <f t="shared" si="11"/>
        <v>9166.6666000000005</v>
      </c>
      <c r="AB17" s="9">
        <f t="shared" si="12"/>
        <v>10999.99992</v>
      </c>
      <c r="AC17" s="9">
        <v>458333.33</v>
      </c>
      <c r="AD17" s="9">
        <f t="shared" si="13"/>
        <v>91666.666000000012</v>
      </c>
      <c r="AE17" s="9">
        <f t="shared" si="14"/>
        <v>549999.99600000004</v>
      </c>
      <c r="AF17" s="9">
        <f t="shared" si="15"/>
        <v>0</v>
      </c>
      <c r="AG17" s="9">
        <f t="shared" si="16"/>
        <v>0</v>
      </c>
      <c r="AH17" s="9"/>
      <c r="AI17" s="9">
        <f t="shared" si="17"/>
        <v>0</v>
      </c>
      <c r="AJ17" s="9">
        <f t="shared" si="18"/>
        <v>0</v>
      </c>
      <c r="AK17" s="10">
        <f t="shared" si="26"/>
        <v>333250</v>
      </c>
    </row>
    <row r="18" spans="1:37" s="16" customFormat="1" x14ac:dyDescent="0.25">
      <c r="A18" s="1">
        <v>13</v>
      </c>
      <c r="B18" s="1" t="s">
        <v>34</v>
      </c>
      <c r="C18" s="2" t="s">
        <v>26</v>
      </c>
      <c r="D18" s="3">
        <v>37</v>
      </c>
      <c r="E18" s="19">
        <f t="shared" si="19"/>
        <v>40000</v>
      </c>
      <c r="F18" s="18">
        <v>1480000</v>
      </c>
      <c r="G18" s="9">
        <f t="shared" si="20"/>
        <v>0</v>
      </c>
      <c r="H18" s="9">
        <f t="shared" si="21"/>
        <v>0</v>
      </c>
      <c r="I18" s="9"/>
      <c r="J18" s="9">
        <f t="shared" si="22"/>
        <v>0</v>
      </c>
      <c r="K18" s="9">
        <f t="shared" si="23"/>
        <v>0</v>
      </c>
      <c r="L18" s="9">
        <f t="shared" si="0"/>
        <v>0</v>
      </c>
      <c r="M18" s="9">
        <f t="shared" si="1"/>
        <v>0</v>
      </c>
      <c r="N18" s="9"/>
      <c r="O18" s="9">
        <f t="shared" si="24"/>
        <v>0</v>
      </c>
      <c r="P18" s="9">
        <f t="shared" si="2"/>
        <v>0</v>
      </c>
      <c r="Q18" s="9">
        <f t="shared" si="3"/>
        <v>0</v>
      </c>
      <c r="R18" s="9">
        <f t="shared" si="4"/>
        <v>0</v>
      </c>
      <c r="S18" s="9"/>
      <c r="T18" s="9">
        <f t="shared" si="25"/>
        <v>0</v>
      </c>
      <c r="U18" s="9">
        <f t="shared" si="6"/>
        <v>0</v>
      </c>
      <c r="V18" s="4">
        <f t="shared" si="7"/>
        <v>24162.162162162163</v>
      </c>
      <c r="W18" s="4">
        <f t="shared" si="8"/>
        <v>28994.594594594593</v>
      </c>
      <c r="X18" s="4">
        <v>894000</v>
      </c>
      <c r="Y18" s="4">
        <f t="shared" si="25"/>
        <v>178800</v>
      </c>
      <c r="Z18" s="4">
        <f t="shared" si="10"/>
        <v>1072800</v>
      </c>
      <c r="AA18" s="9">
        <f t="shared" si="11"/>
        <v>33333.333243243243</v>
      </c>
      <c r="AB18" s="9">
        <f t="shared" si="12"/>
        <v>39999.999891891894</v>
      </c>
      <c r="AC18" s="9">
        <v>1233333.33</v>
      </c>
      <c r="AD18" s="9">
        <f t="shared" si="13"/>
        <v>246666.66600000003</v>
      </c>
      <c r="AE18" s="9">
        <f t="shared" si="14"/>
        <v>1479999.996</v>
      </c>
      <c r="AF18" s="9">
        <f t="shared" si="15"/>
        <v>0</v>
      </c>
      <c r="AG18" s="9">
        <f t="shared" si="16"/>
        <v>0</v>
      </c>
      <c r="AH18" s="9"/>
      <c r="AI18" s="9">
        <f t="shared" si="17"/>
        <v>0</v>
      </c>
      <c r="AJ18" s="9">
        <f t="shared" si="18"/>
        <v>0</v>
      </c>
      <c r="AK18" s="10">
        <f t="shared" si="26"/>
        <v>894000</v>
      </c>
    </row>
  </sheetData>
  <autoFilter ref="A5:U6" xr:uid="{00000000-0009-0000-0000-000000000000}"/>
  <mergeCells count="8">
    <mergeCell ref="AF4:AJ4"/>
    <mergeCell ref="AA4:AE4"/>
    <mergeCell ref="V4:Z4"/>
    <mergeCell ref="A4:C4"/>
    <mergeCell ref="D4:F4"/>
    <mergeCell ref="Q4:U4"/>
    <mergeCell ref="L4:P4"/>
    <mergeCell ref="G4:K4"/>
  </mergeCells>
  <conditionalFormatting sqref="G6:AJ18">
    <cfRule type="cellIs" dxfId="0" priority="1" operator="equal">
      <formula>$AK6</formula>
    </cfRule>
  </conditionalFormatting>
  <pageMargins left="0.70866141732283472" right="0.70866141732283472" top="0.74803149606299213" bottom="0.74803149606299213" header="0.31496062992125984" footer="0.31496062992125984"/>
  <pageSetup paperSize="9" scale="3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2025-08-19T14:04:53Z</dcterms:modified>
</cp:coreProperties>
</file>